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420" windowWidth="28275" windowHeight="12825"/>
  </bookViews>
  <sheets>
    <sheet name="DPGF" sheetId="4" r:id="rId1"/>
  </sheets>
  <definedNames>
    <definedName name="_xlnm.Print_Titles" localSheetId="0">DPGF!$1:$3</definedName>
    <definedName name="_xlnm.Print_Area" localSheetId="0">DPGF!$A$1:$F$94</definedName>
  </definedNames>
  <calcPr calcId="145621"/>
</workbook>
</file>

<file path=xl/calcChain.xml><?xml version="1.0" encoding="utf-8"?>
<calcChain xmlns="http://schemas.openxmlformats.org/spreadsheetml/2006/main">
  <c r="F85" i="4" l="1"/>
  <c r="F79" i="4"/>
  <c r="F78" i="4"/>
  <c r="F77" i="4"/>
  <c r="F76" i="4"/>
  <c r="F75" i="4"/>
  <c r="F69" i="4"/>
  <c r="F62" i="4"/>
  <c r="F55" i="4"/>
  <c r="F52" i="4"/>
  <c r="F49" i="4"/>
  <c r="F46" i="4"/>
  <c r="F44" i="4"/>
  <c r="F37" i="4"/>
  <c r="F34" i="4"/>
  <c r="F31" i="4"/>
  <c r="F28" i="4"/>
  <c r="F26" i="4"/>
  <c r="F15" i="4"/>
  <c r="F16" i="4"/>
  <c r="F17" i="4"/>
  <c r="F18" i="4"/>
  <c r="F19" i="4"/>
  <c r="F20" i="4"/>
  <c r="F14" i="4"/>
  <c r="F10" i="4"/>
  <c r="F7" i="4"/>
  <c r="F58" i="4" l="1"/>
  <c r="F22" i="4"/>
  <c r="F87" i="4" l="1"/>
  <c r="F40" i="4" l="1"/>
  <c r="F81" i="4"/>
  <c r="F71" i="4"/>
  <c r="F65" i="4"/>
  <c r="F89" i="4" l="1"/>
  <c r="F90" i="4" s="1"/>
  <c r="F92" i="4" s="1"/>
</calcChain>
</file>

<file path=xl/sharedStrings.xml><?xml version="1.0" encoding="utf-8"?>
<sst xmlns="http://schemas.openxmlformats.org/spreadsheetml/2006/main" count="91" uniqueCount="63">
  <si>
    <t>Prix Unitaire € HT</t>
  </si>
  <si>
    <t>Unité</t>
  </si>
  <si>
    <t xml:space="preserve"> Prix Total
€ HT</t>
  </si>
  <si>
    <t>Montant Total € HT</t>
  </si>
  <si>
    <t>Montant Total € TTC</t>
  </si>
  <si>
    <t>Description des ouvrages</t>
  </si>
  <si>
    <t>Evacuation des dalles gravillonnées</t>
  </si>
  <si>
    <t>Evacuation des éléments divers</t>
  </si>
  <si>
    <t>Evacuation des gravillons</t>
  </si>
  <si>
    <t>m²</t>
  </si>
  <si>
    <t>Grutage</t>
  </si>
  <si>
    <t>Traitement des déchets</t>
  </si>
  <si>
    <t>Préparation du support</t>
  </si>
  <si>
    <t>Relevés d'étanchéité</t>
  </si>
  <si>
    <t>ml</t>
  </si>
  <si>
    <t>TVA 20%</t>
  </si>
  <si>
    <t>1 Base vie</t>
  </si>
  <si>
    <t>Ens</t>
  </si>
  <si>
    <t>U</t>
  </si>
  <si>
    <t>2 Dépose et évacuation de l'existant</t>
  </si>
  <si>
    <t xml:space="preserve"> </t>
  </si>
  <si>
    <t>Fourniture et pose de revêtement d’étanchéité bicouche élastomère, autoprotection minérale de couleur gris</t>
  </si>
  <si>
    <t>1ère couche : de type IKO DUO STICK L3T3 ou produit équivalent
2ème couche : de type IKO DUO FUSION AR/F ou produit équivalent</t>
  </si>
  <si>
    <t>Fourniture et pose d'un écran pare vapeur par enduit</t>
  </si>
  <si>
    <t>Fourniture et pose d’un isolant thermique en laine de roche</t>
  </si>
  <si>
    <t>3 Isolation et étanchéité sur support béton</t>
  </si>
  <si>
    <t>4 Isolation et étanchéité sur bac acier</t>
  </si>
  <si>
    <t>Sous-total 1</t>
  </si>
  <si>
    <t>Sous-total 2</t>
  </si>
  <si>
    <t>Sous-total 3</t>
  </si>
  <si>
    <t>Sous-total 4</t>
  </si>
  <si>
    <t>5 Joint de dilatation</t>
  </si>
  <si>
    <t>Dépose et évacuation de l'ensemble de joints</t>
  </si>
  <si>
    <t>Sous-total 5</t>
  </si>
  <si>
    <t>6 Couvertine</t>
  </si>
  <si>
    <t>Remplacement de l’ensemble des coiffes, couvre-joints, couverture acier ou zinc.</t>
  </si>
  <si>
    <t>Sous-total 6</t>
  </si>
  <si>
    <t>Nettoyage et démoussage de l’ensemble des puits de lumière et de la verrière (compris vitrage, joint, parclose …)</t>
  </si>
  <si>
    <t>7 Divers</t>
  </si>
  <si>
    <t>Sur les puits de lumière, remplacement du joint inférieur uniquement</t>
  </si>
  <si>
    <t>Création d'un escalier acier, compris dépose escalier bois existante</t>
  </si>
  <si>
    <t>Sous-total 7</t>
  </si>
  <si>
    <t>Sous-total 8</t>
  </si>
  <si>
    <t>8 DOE</t>
  </si>
  <si>
    <t>DOE, garantie et documents de fin de chantier</t>
  </si>
  <si>
    <r>
      <rPr>
        <b/>
        <sz val="16"/>
        <color theme="1"/>
        <rFont val="Trebuchet MS"/>
        <family val="2"/>
      </rPr>
      <t>D.P.G.F.</t>
    </r>
    <r>
      <rPr>
        <b/>
        <sz val="12"/>
        <color theme="1"/>
        <rFont val="Trebuchet MS"/>
        <family val="2"/>
      </rPr>
      <t xml:space="preserve">
(</t>
    </r>
    <r>
      <rPr>
        <b/>
        <i/>
        <sz val="12"/>
        <color theme="1"/>
        <rFont val="Trebuchet MS"/>
        <family val="2"/>
      </rPr>
      <t>Décomposition du Prix Global et Forfaitaire</t>
    </r>
    <r>
      <rPr>
        <b/>
        <sz val="12"/>
        <color theme="1"/>
        <rFont val="Trebuchet MS"/>
        <family val="2"/>
      </rPr>
      <t>)</t>
    </r>
  </si>
  <si>
    <t>Sous-couche : feuille d’étanchéité élastomère-bitume surfacé d’un film thermofusible sur les 2 faces.
Bande « Néodyl N » : liant fillérisé avec additifs et sans armature.
Cordon « Néodyl N »
Enduit d’imprégnation à froid et équerre de renfort en partie verticale.
Couche de finition : feuille d’étanchéité de bitume armé finition aluminium.</t>
  </si>
  <si>
    <t>Installation de la base vie</t>
  </si>
  <si>
    <t>Dépose des conduits de ventilation suivantes contraintes du chantier, compris piètements.
Adaptation des conduites pendant la phase chantier
Repose des conduites</t>
  </si>
  <si>
    <t>Compris barrièrage, signalétique et panneau de chantier, éclairage, bungalows (vestiaires, sanitaires,… si besoin), raccordement,…</t>
  </si>
  <si>
    <t>Dépose et évacuation du complexe d'étanchéité, isolation et accessoires (compris par vapeur, solin, couvertine,…)</t>
  </si>
  <si>
    <t>Fourniture et pose d’un isolant thermique en mousse polyuréthane</t>
  </si>
  <si>
    <t>de type IKO pro primaire bitume Adérosol SR ou produit équivalent. 
Pare vapeur IKO VAP ou produit équivalent.</t>
  </si>
  <si>
    <t>de type EUROTHANE AUTOPRO SI ou produit équivalent,
Isolation thermique par panneaux de mousse polyuréthane, épaisseur 100 mm, R= 4.55m²K/W.</t>
  </si>
  <si>
    <t>Relevé en bitume, renforcé par une armature en grille de verre, finition feuille d’aluminium
de type IKO RLV ALU/F ou produit équivalent.</t>
  </si>
  <si>
    <t>de type ROCKACIER C NU ENERGY ou produit équivalent</t>
  </si>
  <si>
    <t>Prime CEE - Valorisation  des Certificats d'Economies d'Energie</t>
  </si>
  <si>
    <t>Fourniture et pose du descendant EP compris moyen de pose (échafaudage,…)</t>
  </si>
  <si>
    <t>Qté entreprise</t>
  </si>
  <si>
    <t>Nota :</t>
  </si>
  <si>
    <r>
      <rPr>
        <b/>
        <sz val="12"/>
        <color theme="1"/>
        <rFont val="Trebuchet MS"/>
        <family val="2"/>
      </rPr>
      <t>TRAVAUX DE REFECTION DE L'ETANCHEITE DE LA TOITURE-TERRASSE DU BATIMENT SAINTE MARIE CENTRE POUR LE  CHU D'ANGERS</t>
    </r>
    <r>
      <rPr>
        <b/>
        <sz val="11"/>
        <color theme="1"/>
        <rFont val="Trebuchet MS"/>
        <family val="2"/>
      </rPr>
      <t xml:space="preserve">
DTEM2026-84MAPA_TERRASSE_CHU</t>
    </r>
  </si>
  <si>
    <t>Qté estimée MOA</t>
  </si>
  <si>
    <t>Les quantités de la MOA du présent document sont fournies à titre indicatif, les erreurs, divergences ou ambiguïtés de toutes sortes ne peuvent en aucun cas conduire à une modification du prix global et forfaitaire. L’Entreprise est réputée avoir vérifié ce quantitatif. Il lui appartient alors de signaler toutes anomalies, erreurs ou omissions et de demander toutes les précisions nécessaires avant la remise de son offre.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</si>
</sst>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6" x14ac:knownFonts="1">
    <font>
      <sz val="11"/>
      <color theme="1"/>
      <name val="Calibri"/>
      <family val="2"/>
      <scheme val="minor"/>
    </font>
    <font>
      <b/>
      <sz val="11"/>
      <color theme="1"/>
      <name val="Trebuchet MS"/>
      <family val="2"/>
    </font>
    <font>
      <sz val="11"/>
      <color theme="1"/>
      <name val="Trebuchet MS"/>
      <family val="2"/>
    </font>
    <font>
      <b/>
      <sz val="12"/>
      <color theme="1"/>
      <name val="Trebuchet MS"/>
      <family val="2"/>
    </font>
    <font>
      <b/>
      <sz val="10"/>
      <color theme="1"/>
      <name val="Trebuchet MS"/>
      <family val="2"/>
    </font>
    <font>
      <sz val="10"/>
      <color theme="1"/>
      <name val="Trebuchet MS"/>
      <family val="2"/>
    </font>
    <font>
      <b/>
      <i/>
      <sz val="12"/>
      <color theme="1"/>
      <name val="Trebuchet MS"/>
      <family val="2"/>
    </font>
    <font>
      <sz val="10"/>
      <name val="Arial"/>
      <family val="2"/>
    </font>
    <font>
      <sz val="11"/>
      <name val="Trebuchet MS"/>
      <family val="2"/>
    </font>
    <font>
      <b/>
      <sz val="11"/>
      <name val="Trebuchet MS"/>
      <family val="2"/>
    </font>
    <font>
      <i/>
      <sz val="10"/>
      <color theme="1"/>
      <name val="Trebuchet MS"/>
      <family val="2"/>
    </font>
    <font>
      <i/>
      <sz val="11"/>
      <name val="Trebuchet MS"/>
      <family val="2"/>
    </font>
    <font>
      <sz val="11"/>
      <color rgb="FFFF0000"/>
      <name val="Trebuchet MS"/>
      <family val="2"/>
    </font>
    <font>
      <b/>
      <sz val="11"/>
      <color rgb="FFFF0000"/>
      <name val="Trebuchet MS"/>
      <family val="2"/>
    </font>
    <font>
      <b/>
      <sz val="16"/>
      <color theme="1"/>
      <name val="Trebuchet MS"/>
      <family val="2"/>
    </font>
    <font>
      <b/>
      <i/>
      <sz val="11"/>
      <name val="Trebuchet MS"/>
      <family val="2"/>
    </font>
  </fonts>
  <fills count="5">
    <fill>
      <patternFill patternType="none"/>
    </fill>
    <fill>
      <patternFill patternType="gray125"/>
    </fill>
    <fill>
      <patternFill patternType="solid">
        <fgColor rgb="FF6EBE91"/>
        <bgColor indexed="64"/>
      </patternFill>
    </fill>
    <fill>
      <patternFill patternType="solid">
        <fgColor theme="0"/>
        <bgColor indexed="64"/>
      </patternFill>
    </fill>
    <fill>
      <patternFill patternType="solid">
        <fgColor rgb="FFCDE9D9"/>
        <bgColor indexed="64"/>
      </patternFill>
    </fill>
  </fills>
  <borders count="27">
    <border>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s>
  <cellStyleXfs count="2">
    <xf numFmtId="0" fontId="0" fillId="0" borderId="0"/>
    <xf numFmtId="0" fontId="7" fillId="0" borderId="0"/>
  </cellStyleXfs>
  <cellXfs count="85">
    <xf numFmtId="0" fontId="0" fillId="0" borderId="0" xfId="0"/>
    <xf numFmtId="0" fontId="5" fillId="0" borderId="0" xfId="0" applyFont="1"/>
    <xf numFmtId="0" fontId="2" fillId="0" borderId="0" xfId="0" applyFont="1" applyAlignment="1">
      <alignment wrapText="1"/>
    </xf>
    <xf numFmtId="4" fontId="2" fillId="0" borderId="12" xfId="0" applyNumberFormat="1" applyFont="1" applyBorder="1" applyAlignment="1">
      <alignment horizontal="right" vertical="center"/>
    </xf>
    <xf numFmtId="0" fontId="1" fillId="0" borderId="0" xfId="0" applyFont="1" applyAlignment="1">
      <alignment horizontal="center" vertical="center"/>
    </xf>
    <xf numFmtId="4" fontId="1" fillId="0" borderId="7" xfId="0" applyNumberFormat="1" applyFont="1" applyBorder="1" applyAlignment="1">
      <alignment horizontal="right" vertical="center"/>
    </xf>
    <xf numFmtId="4" fontId="10" fillId="0" borderId="6" xfId="0" applyNumberFormat="1" applyFont="1" applyBorder="1" applyAlignment="1">
      <alignment horizontal="right" vertical="center"/>
    </xf>
    <xf numFmtId="0" fontId="13" fillId="0" borderId="0" xfId="0" applyFont="1" applyAlignment="1">
      <alignment horizontal="left" vertical="center"/>
    </xf>
    <xf numFmtId="0" fontId="12" fillId="0" borderId="0" xfId="0" applyFont="1"/>
    <xf numFmtId="0" fontId="2" fillId="0" borderId="0" xfId="0" applyFont="1"/>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8" fillId="0" borderId="4" xfId="0" applyFont="1" applyBorder="1" applyAlignment="1">
      <alignment horizontal="center" vertical="center"/>
    </xf>
    <xf numFmtId="0" fontId="8" fillId="0" borderId="4" xfId="1" applyFont="1" applyBorder="1" applyAlignment="1">
      <alignment horizontal="center" vertical="center"/>
    </xf>
    <xf numFmtId="0" fontId="9" fillId="0" borderId="3" xfId="0" applyFont="1" applyBorder="1" applyAlignment="1">
      <alignment horizontal="justify" vertical="center" wrapText="1"/>
    </xf>
    <xf numFmtId="0" fontId="4" fillId="2" borderId="11" xfId="0" applyFont="1" applyFill="1" applyBorder="1" applyAlignment="1">
      <alignment horizontal="center" vertical="center"/>
    </xf>
    <xf numFmtId="0" fontId="9" fillId="0" borderId="13" xfId="0" applyFont="1" applyBorder="1" applyAlignment="1">
      <alignment horizontal="justify" vertical="center" wrapText="1"/>
    </xf>
    <xf numFmtId="0" fontId="9" fillId="0" borderId="14" xfId="0" applyFont="1" applyBorder="1" applyAlignment="1">
      <alignment horizontal="center" vertical="center"/>
    </xf>
    <xf numFmtId="4" fontId="9" fillId="0" borderId="14" xfId="0" applyNumberFormat="1" applyFont="1" applyBorder="1" applyAlignment="1">
      <alignment horizontal="center" vertical="center" wrapText="1"/>
    </xf>
    <xf numFmtId="4" fontId="9" fillId="0" borderId="15" xfId="0" applyNumberFormat="1" applyFont="1" applyBorder="1" applyAlignment="1">
      <alignment horizontal="right" vertical="center" wrapText="1"/>
    </xf>
    <xf numFmtId="0" fontId="8" fillId="0" borderId="0" xfId="0" applyFont="1"/>
    <xf numFmtId="4" fontId="8" fillId="0" borderId="4" xfId="0" applyNumberFormat="1" applyFont="1" applyBorder="1" applyAlignment="1">
      <alignment horizontal="center" vertical="center" wrapText="1"/>
    </xf>
    <xf numFmtId="4" fontId="8" fillId="0" borderId="8" xfId="0" applyNumberFormat="1" applyFont="1" applyBorder="1" applyAlignment="1">
      <alignment horizontal="right" vertical="center" wrapText="1"/>
    </xf>
    <xf numFmtId="4" fontId="8" fillId="0" borderId="4" xfId="0" applyNumberFormat="1" applyFont="1" applyBorder="1" applyAlignment="1">
      <alignment horizontal="center" vertical="center"/>
    </xf>
    <xf numFmtId="4" fontId="8" fillId="0" borderId="8" xfId="0" applyNumberFormat="1" applyFont="1" applyBorder="1" applyAlignment="1">
      <alignment horizontal="right" vertical="center"/>
    </xf>
    <xf numFmtId="0" fontId="8" fillId="0" borderId="3" xfId="0" applyFont="1" applyBorder="1" applyAlignment="1">
      <alignment horizontal="justify" wrapText="1"/>
    </xf>
    <xf numFmtId="0" fontId="8" fillId="0" borderId="17" xfId="0" applyFont="1" applyBorder="1" applyAlignment="1">
      <alignment horizontal="justify" wrapText="1"/>
    </xf>
    <xf numFmtId="0" fontId="8" fillId="0" borderId="18" xfId="0" applyFont="1" applyBorder="1" applyAlignment="1">
      <alignment horizontal="center" vertical="center"/>
    </xf>
    <xf numFmtId="4" fontId="8" fillId="0" borderId="18" xfId="0" applyNumberFormat="1" applyFont="1" applyBorder="1" applyAlignment="1">
      <alignment horizontal="center" vertical="center"/>
    </xf>
    <xf numFmtId="4" fontId="8" fillId="0" borderId="19" xfId="0" applyNumberFormat="1" applyFont="1" applyBorder="1" applyAlignment="1">
      <alignment horizontal="right" vertical="center"/>
    </xf>
    <xf numFmtId="0" fontId="11" fillId="0" borderId="3" xfId="1" applyFont="1" applyBorder="1" applyAlignment="1">
      <alignment horizontal="left" vertical="center" wrapText="1" indent="2"/>
    </xf>
    <xf numFmtId="0" fontId="8" fillId="0" borderId="3" xfId="1" applyFont="1" applyBorder="1" applyAlignment="1">
      <alignment horizontal="left" vertical="center" wrapText="1" indent="1"/>
    </xf>
    <xf numFmtId="0" fontId="8" fillId="0" borderId="3" xfId="0" applyFont="1" applyBorder="1" applyAlignment="1">
      <alignment horizontal="left" vertical="center" wrapText="1" indent="1"/>
    </xf>
    <xf numFmtId="0" fontId="8" fillId="0" borderId="3" xfId="1" quotePrefix="1" applyFont="1" applyBorder="1" applyAlignment="1">
      <alignment horizontal="left" vertical="center" wrapText="1" indent="1"/>
    </xf>
    <xf numFmtId="0" fontId="11" fillId="0" borderId="3" xfId="0" applyFont="1" applyBorder="1" applyAlignment="1">
      <alignment horizontal="left" wrapText="1" indent="2"/>
    </xf>
    <xf numFmtId="4" fontId="8" fillId="0" borderId="4" xfId="0" applyNumberFormat="1" applyFont="1" applyBorder="1" applyAlignment="1">
      <alignment horizontal="right" vertical="center" wrapText="1"/>
    </xf>
    <xf numFmtId="0" fontId="8" fillId="0" borderId="3" xfId="0" quotePrefix="1" applyFont="1" applyBorder="1" applyAlignment="1">
      <alignment horizontal="left" vertical="center" wrapText="1" indent="1"/>
    </xf>
    <xf numFmtId="0" fontId="8" fillId="0" borderId="3" xfId="0" quotePrefix="1" applyFont="1" applyBorder="1" applyAlignment="1">
      <alignment horizontal="left" wrapText="1" indent="1"/>
    </xf>
    <xf numFmtId="0" fontId="8" fillId="0" borderId="3" xfId="0" applyFont="1" applyBorder="1" applyAlignment="1">
      <alignment horizontal="left" wrapText="1" indent="1"/>
    </xf>
    <xf numFmtId="0" fontId="9" fillId="4" borderId="4" xfId="0" quotePrefix="1" applyFont="1" applyFill="1" applyBorder="1" applyAlignment="1">
      <alignment horizontal="left" vertical="center" wrapText="1"/>
    </xf>
    <xf numFmtId="0" fontId="9" fillId="4" borderId="23" xfId="0" quotePrefix="1" applyFont="1" applyFill="1" applyBorder="1" applyAlignment="1">
      <alignment horizontal="left" vertical="center" wrapText="1"/>
    </xf>
    <xf numFmtId="0" fontId="9" fillId="4" borderId="3" xfId="0" quotePrefix="1"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24" xfId="0" applyFont="1" applyFill="1" applyBorder="1" applyAlignment="1">
      <alignment horizontal="left" vertical="center" wrapText="1"/>
    </xf>
    <xf numFmtId="0" fontId="1" fillId="2" borderId="25" xfId="0" applyFont="1" applyFill="1" applyBorder="1" applyAlignment="1">
      <alignment horizontal="left" vertical="center" wrapText="1"/>
    </xf>
    <xf numFmtId="4" fontId="9" fillId="4" borderId="5" xfId="0" quotePrefix="1" applyNumberFormat="1" applyFont="1" applyFill="1" applyBorder="1" applyAlignment="1">
      <alignment horizontal="right" vertical="center" wrapText="1"/>
    </xf>
    <xf numFmtId="0" fontId="8" fillId="0" borderId="23" xfId="1" applyFont="1" applyBorder="1" applyAlignment="1">
      <alignment horizontal="center" vertical="center"/>
    </xf>
    <xf numFmtId="0" fontId="2" fillId="0" borderId="3" xfId="0" applyFont="1" applyBorder="1" applyAlignment="1">
      <alignment horizontal="justify" vertical="center"/>
    </xf>
    <xf numFmtId="0" fontId="2" fillId="0" borderId="3" xfId="0" applyFont="1" applyBorder="1" applyAlignment="1">
      <alignment horizontal="left" vertical="center" indent="1"/>
    </xf>
    <xf numFmtId="0" fontId="8" fillId="0" borderId="3" xfId="1" applyFont="1" applyFill="1" applyBorder="1" applyAlignment="1">
      <alignment horizontal="left" vertical="center" wrapText="1" indent="1"/>
    </xf>
    <xf numFmtId="0" fontId="8" fillId="0" borderId="4" xfId="1" applyFont="1" applyFill="1" applyBorder="1" applyAlignment="1">
      <alignment horizontal="center" vertical="center"/>
    </xf>
    <xf numFmtId="4" fontId="8" fillId="0" borderId="4" xfId="0" applyNumberFormat="1" applyFont="1" applyFill="1" applyBorder="1" applyAlignment="1">
      <alignment horizontal="center" vertical="center" wrapText="1"/>
    </xf>
    <xf numFmtId="4" fontId="8" fillId="0" borderId="8" xfId="0" applyNumberFormat="1" applyFont="1" applyFill="1" applyBorder="1" applyAlignment="1">
      <alignment horizontal="right" vertical="center" wrapText="1"/>
    </xf>
    <xf numFmtId="0" fontId="11" fillId="0" borderId="3" xfId="1" applyFont="1" applyFill="1" applyBorder="1" applyAlignment="1">
      <alignment horizontal="left" vertical="center" wrapText="1" indent="2"/>
    </xf>
    <xf numFmtId="164" fontId="5" fillId="0" borderId="7" xfId="0" applyNumberFormat="1" applyFont="1" applyBorder="1" applyAlignment="1">
      <alignment horizontal="right" vertical="center"/>
    </xf>
    <xf numFmtId="0" fontId="1" fillId="2" borderId="24" xfId="0" applyFont="1" applyFill="1" applyBorder="1" applyAlignment="1">
      <alignment horizontal="left" vertical="center" wrapText="1"/>
    </xf>
    <xf numFmtId="0" fontId="8" fillId="0" borderId="4" xfId="1" applyFont="1" applyBorder="1" applyAlignment="1">
      <alignment horizontal="center" vertical="center"/>
    </xf>
    <xf numFmtId="0" fontId="9" fillId="4" borderId="26" xfId="0" quotePrefix="1" applyFont="1" applyFill="1" applyBorder="1" applyAlignment="1">
      <alignment horizontal="right" vertical="center" wrapText="1"/>
    </xf>
    <xf numFmtId="0" fontId="9" fillId="4" borderId="4" xfId="0" quotePrefix="1" applyFont="1" applyFill="1" applyBorder="1" applyAlignment="1">
      <alignment vertical="center" wrapText="1"/>
    </xf>
    <xf numFmtId="0" fontId="9" fillId="4" borderId="23" xfId="0" quotePrefix="1" applyFont="1" applyFill="1" applyBorder="1" applyAlignment="1">
      <alignment vertical="center" wrapText="1"/>
    </xf>
    <xf numFmtId="4" fontId="9" fillId="4" borderId="8" xfId="0" quotePrefix="1" applyNumberFormat="1" applyFont="1" applyFill="1" applyBorder="1" applyAlignment="1">
      <alignment horizontal="right" vertical="center" wrapText="1"/>
    </xf>
    <xf numFmtId="0" fontId="2" fillId="0" borderId="0" xfId="0" applyFont="1" applyAlignment="1">
      <alignment vertical="center"/>
    </xf>
    <xf numFmtId="0" fontId="11" fillId="0" borderId="4" xfId="0" applyFont="1" applyBorder="1" applyAlignment="1">
      <alignment horizontal="center" vertical="center"/>
    </xf>
    <xf numFmtId="0" fontId="11" fillId="0" borderId="4" xfId="1" applyFont="1" applyBorder="1" applyAlignment="1">
      <alignment horizontal="center" vertical="center"/>
    </xf>
    <xf numFmtId="0" fontId="11" fillId="0" borderId="4" xfId="1" applyFont="1" applyFill="1" applyBorder="1" applyAlignment="1">
      <alignment horizontal="center" vertical="center"/>
    </xf>
    <xf numFmtId="0" fontId="15" fillId="4" borderId="4" xfId="0" quotePrefix="1" applyFont="1" applyFill="1" applyBorder="1" applyAlignment="1">
      <alignment horizontal="left" vertical="center" wrapText="1"/>
    </xf>
    <xf numFmtId="0" fontId="2" fillId="0" borderId="0" xfId="0" applyFont="1" applyAlignment="1">
      <alignment horizontal="center" vertical="center" wrapText="1"/>
    </xf>
    <xf numFmtId="0" fontId="1" fillId="0" borderId="16" xfId="0" quotePrefix="1" applyFont="1" applyBorder="1" applyAlignment="1">
      <alignment horizontal="center" vertical="center" wrapText="1"/>
    </xf>
    <xf numFmtId="0" fontId="1" fillId="0" borderId="9" xfId="0" quotePrefix="1" applyFont="1" applyBorder="1" applyAlignment="1">
      <alignment horizontal="center" vertical="center" wrapText="1"/>
    </xf>
    <xf numFmtId="0" fontId="1" fillId="0" borderId="10" xfId="0" quotePrefix="1" applyFont="1" applyBorder="1" applyAlignment="1">
      <alignment horizontal="center" vertical="center" wrapText="1"/>
    </xf>
    <xf numFmtId="0" fontId="1" fillId="2" borderId="11" xfId="0" applyFont="1" applyFill="1" applyBorder="1" applyAlignment="1">
      <alignment horizontal="left" vertical="center" wrapText="1"/>
    </xf>
    <xf numFmtId="0" fontId="1" fillId="2" borderId="24" xfId="0" applyFont="1" applyFill="1" applyBorder="1" applyAlignment="1">
      <alignment horizontal="left" vertical="center" wrapText="1"/>
    </xf>
    <xf numFmtId="0" fontId="1" fillId="2" borderId="25" xfId="0" applyFont="1" applyFill="1" applyBorder="1" applyAlignment="1">
      <alignment horizontal="left" vertical="center" wrapText="1"/>
    </xf>
    <xf numFmtId="0" fontId="8" fillId="0" borderId="3" xfId="1" applyFont="1" applyBorder="1" applyAlignment="1">
      <alignment horizontal="left" vertical="center" wrapText="1" indent="1"/>
    </xf>
    <xf numFmtId="0" fontId="8" fillId="0" borderId="4" xfId="1" applyFont="1" applyBorder="1" applyAlignment="1">
      <alignment horizontal="center" vertical="center"/>
    </xf>
    <xf numFmtId="0" fontId="2" fillId="3" borderId="20" xfId="0" applyFont="1" applyFill="1" applyBorder="1" applyAlignment="1">
      <alignment horizontal="right" vertical="center"/>
    </xf>
    <xf numFmtId="0" fontId="2" fillId="3" borderId="21" xfId="0" applyFont="1" applyFill="1" applyBorder="1" applyAlignment="1">
      <alignment horizontal="right" vertical="center"/>
    </xf>
    <xf numFmtId="0" fontId="10" fillId="3" borderId="0" xfId="0" quotePrefix="1" applyFont="1" applyFill="1" applyAlignment="1">
      <alignment horizontal="right" vertical="center"/>
    </xf>
    <xf numFmtId="0" fontId="10" fillId="3" borderId="5" xfId="0" quotePrefix="1" applyFont="1" applyFill="1" applyBorder="1" applyAlignment="1">
      <alignment horizontal="right" vertical="center"/>
    </xf>
    <xf numFmtId="0" fontId="5" fillId="3" borderId="0" xfId="0" quotePrefix="1" applyFont="1" applyFill="1" applyAlignment="1">
      <alignment horizontal="right" vertical="center"/>
    </xf>
    <xf numFmtId="0" fontId="5" fillId="3" borderId="5" xfId="0" quotePrefix="1" applyFont="1" applyFill="1" applyBorder="1" applyAlignment="1">
      <alignment horizontal="right" vertical="center"/>
    </xf>
    <xf numFmtId="0" fontId="1" fillId="3" borderId="0" xfId="0" applyFont="1" applyFill="1" applyAlignment="1">
      <alignment horizontal="right" vertical="center"/>
    </xf>
    <xf numFmtId="0" fontId="1" fillId="3" borderId="5" xfId="0" applyFont="1" applyFill="1" applyBorder="1" applyAlignment="1">
      <alignment horizontal="right" vertical="center"/>
    </xf>
    <xf numFmtId="0" fontId="3" fillId="3" borderId="22" xfId="0" quotePrefix="1"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CFE9DA"/>
      <color rgb="FF6EBE91"/>
      <color rgb="FFCDE9D9"/>
      <color rgb="FFCC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4"/>
  <sheetViews>
    <sheetView tabSelected="1" zoomScale="85" zoomScaleNormal="85" workbookViewId="0">
      <pane ySplit="3" topLeftCell="A4" activePane="bottomLeft" state="frozen"/>
      <selection pane="bottomLeft" activeCell="M94" sqref="M94"/>
    </sheetView>
  </sheetViews>
  <sheetFormatPr baseColWidth="10" defaultRowHeight="16.5" x14ac:dyDescent="0.3"/>
  <cols>
    <col min="1" max="1" width="79.42578125" style="2" customWidth="1"/>
    <col min="2" max="2" width="7.7109375" style="9" customWidth="1"/>
    <col min="3" max="3" width="9.7109375" style="9" customWidth="1"/>
    <col min="4" max="4" width="10.7109375" style="9" bestFit="1" customWidth="1"/>
    <col min="5" max="5" width="12.28515625" style="9" bestFit="1" customWidth="1"/>
    <col min="6" max="6" width="13.140625" style="9" bestFit="1" customWidth="1"/>
    <col min="7" max="16384" width="11.42578125" style="9"/>
  </cols>
  <sheetData>
    <row r="1" spans="1:6" ht="73.5" customHeight="1" x14ac:dyDescent="0.3">
      <c r="A1" s="68" t="s">
        <v>60</v>
      </c>
      <c r="B1" s="69"/>
      <c r="C1" s="69"/>
      <c r="D1" s="69"/>
      <c r="E1" s="69"/>
      <c r="F1" s="70"/>
    </row>
    <row r="2" spans="1:6" ht="57.75" customHeight="1" thickBot="1" x14ac:dyDescent="0.35">
      <c r="A2" s="84" t="s">
        <v>45</v>
      </c>
      <c r="B2" s="84"/>
      <c r="C2" s="84"/>
      <c r="D2" s="84"/>
      <c r="E2" s="84"/>
      <c r="F2" s="84"/>
    </row>
    <row r="3" spans="1:6" s="1" customFormat="1" ht="45.75" thickBot="1" x14ac:dyDescent="0.35">
      <c r="A3" s="16" t="s">
        <v>5</v>
      </c>
      <c r="B3" s="10" t="s">
        <v>1</v>
      </c>
      <c r="C3" s="11" t="s">
        <v>61</v>
      </c>
      <c r="D3" s="11" t="s">
        <v>58</v>
      </c>
      <c r="E3" s="11" t="s">
        <v>0</v>
      </c>
      <c r="F3" s="12" t="s">
        <v>2</v>
      </c>
    </row>
    <row r="4" spans="1:6" s="21" customFormat="1" ht="15" customHeight="1" thickBot="1" x14ac:dyDescent="0.35">
      <c r="A4" s="17"/>
      <c r="B4" s="18"/>
      <c r="C4" s="18"/>
      <c r="D4" s="18"/>
      <c r="E4" s="19"/>
      <c r="F4" s="20"/>
    </row>
    <row r="5" spans="1:6" s="21" customFormat="1" ht="15" customHeight="1" thickBot="1" x14ac:dyDescent="0.35">
      <c r="A5" s="43" t="s">
        <v>16</v>
      </c>
      <c r="B5" s="44"/>
      <c r="C5" s="44"/>
      <c r="D5" s="56"/>
      <c r="E5" s="44"/>
      <c r="F5" s="45"/>
    </row>
    <row r="6" spans="1:6" s="21" customFormat="1" ht="15" customHeight="1" x14ac:dyDescent="0.3">
      <c r="A6" s="15"/>
      <c r="B6" s="13"/>
      <c r="C6" s="63"/>
      <c r="D6" s="13"/>
      <c r="E6" s="36"/>
      <c r="F6" s="23"/>
    </row>
    <row r="7" spans="1:6" s="21" customFormat="1" ht="15" customHeight="1" x14ac:dyDescent="0.3">
      <c r="A7" s="33" t="s">
        <v>47</v>
      </c>
      <c r="B7" s="13" t="s">
        <v>17</v>
      </c>
      <c r="C7" s="63">
        <v>1</v>
      </c>
      <c r="D7" s="13"/>
      <c r="E7" s="36"/>
      <c r="F7" s="23">
        <f>D7*E7</f>
        <v>0</v>
      </c>
    </row>
    <row r="8" spans="1:6" s="21" customFormat="1" ht="33" x14ac:dyDescent="0.3">
      <c r="A8" s="34" t="s">
        <v>49</v>
      </c>
      <c r="B8" s="14"/>
      <c r="C8" s="64"/>
      <c r="D8" s="57"/>
      <c r="E8" s="36"/>
      <c r="F8" s="23"/>
    </row>
    <row r="9" spans="1:6" s="21" customFormat="1" ht="15" customHeight="1" x14ac:dyDescent="0.3">
      <c r="A9" s="31"/>
      <c r="B9" s="14"/>
      <c r="C9" s="64"/>
      <c r="D9" s="57"/>
      <c r="E9" s="36"/>
      <c r="F9" s="23"/>
    </row>
    <row r="10" spans="1:6" s="21" customFormat="1" ht="15" customHeight="1" x14ac:dyDescent="0.3">
      <c r="A10" s="42" t="s">
        <v>27</v>
      </c>
      <c r="B10" s="40"/>
      <c r="C10" s="40"/>
      <c r="D10" s="41"/>
      <c r="E10" s="41"/>
      <c r="F10" s="46">
        <f>SUM(F6:F9)</f>
        <v>0</v>
      </c>
    </row>
    <row r="11" spans="1:6" s="21" customFormat="1" ht="15" customHeight="1" thickBot="1" x14ac:dyDescent="0.35">
      <c r="A11" s="31"/>
      <c r="B11" s="14"/>
      <c r="C11" s="14"/>
      <c r="D11" s="57"/>
      <c r="E11" s="22"/>
      <c r="F11" s="23"/>
    </row>
    <row r="12" spans="1:6" ht="17.25" thickBot="1" x14ac:dyDescent="0.35">
      <c r="A12" s="71" t="s">
        <v>19</v>
      </c>
      <c r="B12" s="72"/>
      <c r="C12" s="72"/>
      <c r="D12" s="72"/>
      <c r="E12" s="72"/>
      <c r="F12" s="73"/>
    </row>
    <row r="13" spans="1:6" x14ac:dyDescent="0.3">
      <c r="A13" s="15"/>
      <c r="B13" s="13"/>
      <c r="C13" s="63"/>
      <c r="D13" s="13"/>
      <c r="E13" s="36"/>
      <c r="F13" s="23"/>
    </row>
    <row r="14" spans="1:6" x14ac:dyDescent="0.3">
      <c r="A14" s="33" t="s">
        <v>6</v>
      </c>
      <c r="B14" s="13" t="s">
        <v>17</v>
      </c>
      <c r="C14" s="63">
        <v>25</v>
      </c>
      <c r="D14" s="13"/>
      <c r="E14" s="36"/>
      <c r="F14" s="23">
        <f>D14*E14</f>
        <v>0</v>
      </c>
    </row>
    <row r="15" spans="1:6" x14ac:dyDescent="0.3">
      <c r="A15" s="34" t="s">
        <v>7</v>
      </c>
      <c r="B15" s="13" t="s">
        <v>17</v>
      </c>
      <c r="C15" s="64">
        <v>1</v>
      </c>
      <c r="D15" s="57"/>
      <c r="E15" s="36"/>
      <c r="F15" s="23">
        <f t="shared" ref="F15:F20" si="0">D15*E15</f>
        <v>0</v>
      </c>
    </row>
    <row r="16" spans="1:6" x14ac:dyDescent="0.3">
      <c r="A16" s="32" t="s">
        <v>8</v>
      </c>
      <c r="B16" s="14" t="s">
        <v>17</v>
      </c>
      <c r="C16" s="64">
        <v>1</v>
      </c>
      <c r="D16" s="57"/>
      <c r="E16" s="36"/>
      <c r="F16" s="23">
        <f t="shared" si="0"/>
        <v>0</v>
      </c>
    </row>
    <row r="17" spans="1:7" x14ac:dyDescent="0.3">
      <c r="A17" s="74" t="s">
        <v>50</v>
      </c>
      <c r="B17" s="75" t="s">
        <v>9</v>
      </c>
      <c r="C17" s="64">
        <v>594</v>
      </c>
      <c r="D17" s="57"/>
      <c r="E17" s="36"/>
      <c r="F17" s="23">
        <f t="shared" si="0"/>
        <v>0</v>
      </c>
    </row>
    <row r="18" spans="1:7" x14ac:dyDescent="0.3">
      <c r="A18" s="74"/>
      <c r="B18" s="75"/>
      <c r="C18" s="64">
        <v>208</v>
      </c>
      <c r="D18" s="57"/>
      <c r="E18" s="36"/>
      <c r="F18" s="23">
        <f t="shared" si="0"/>
        <v>0</v>
      </c>
    </row>
    <row r="19" spans="1:7" x14ac:dyDescent="0.3">
      <c r="A19" s="32" t="s">
        <v>10</v>
      </c>
      <c r="B19" s="14" t="s">
        <v>18</v>
      </c>
      <c r="C19" s="64">
        <v>1</v>
      </c>
      <c r="D19" s="57"/>
      <c r="E19" s="36"/>
      <c r="F19" s="23">
        <f t="shared" si="0"/>
        <v>0</v>
      </c>
    </row>
    <row r="20" spans="1:7" x14ac:dyDescent="0.3">
      <c r="A20" s="32" t="s">
        <v>11</v>
      </c>
      <c r="B20" s="14" t="s">
        <v>17</v>
      </c>
      <c r="C20" s="64">
        <v>1</v>
      </c>
      <c r="D20" s="57"/>
      <c r="E20" s="36"/>
      <c r="F20" s="23">
        <f t="shared" si="0"/>
        <v>0</v>
      </c>
    </row>
    <row r="21" spans="1:7" x14ac:dyDescent="0.3">
      <c r="A21" s="31"/>
      <c r="B21" s="14"/>
      <c r="C21" s="64"/>
      <c r="D21" s="57"/>
      <c r="E21" s="36"/>
      <c r="F21" s="23"/>
    </row>
    <row r="22" spans="1:7" x14ac:dyDescent="0.3">
      <c r="A22" s="42" t="s">
        <v>28</v>
      </c>
      <c r="B22" s="40"/>
      <c r="C22" s="40"/>
      <c r="D22" s="41"/>
      <c r="E22" s="41"/>
      <c r="F22" s="46">
        <f>SUM(F13:F21)</f>
        <v>0</v>
      </c>
    </row>
    <row r="23" spans="1:7" s="21" customFormat="1" ht="15" customHeight="1" thickBot="1" x14ac:dyDescent="0.35">
      <c r="A23" s="31"/>
      <c r="B23" s="14"/>
      <c r="C23" s="14"/>
      <c r="D23" s="57"/>
      <c r="E23" s="22"/>
      <c r="F23" s="23"/>
    </row>
    <row r="24" spans="1:7" s="21" customFormat="1" ht="15" customHeight="1" thickBot="1" x14ac:dyDescent="0.35">
      <c r="A24" s="71" t="s">
        <v>25</v>
      </c>
      <c r="B24" s="72"/>
      <c r="C24" s="72"/>
      <c r="D24" s="72"/>
      <c r="E24" s="72"/>
      <c r="F24" s="73"/>
    </row>
    <row r="25" spans="1:7" s="21" customFormat="1" ht="15" customHeight="1" x14ac:dyDescent="0.3">
      <c r="A25" s="54"/>
      <c r="B25" s="51"/>
      <c r="C25" s="65"/>
      <c r="D25" s="51"/>
      <c r="E25" s="52"/>
      <c r="F25" s="53"/>
    </row>
    <row r="26" spans="1:7" s="21" customFormat="1" x14ac:dyDescent="0.3">
      <c r="A26" s="50" t="s">
        <v>12</v>
      </c>
      <c r="B26" s="51" t="s">
        <v>9</v>
      </c>
      <c r="C26" s="65">
        <v>594</v>
      </c>
      <c r="D26" s="51"/>
      <c r="E26" s="52"/>
      <c r="F26" s="53">
        <f>D26*E26</f>
        <v>0</v>
      </c>
    </row>
    <row r="27" spans="1:7" s="21" customFormat="1" x14ac:dyDescent="0.3">
      <c r="A27" s="50"/>
      <c r="B27" s="51"/>
      <c r="C27" s="65"/>
      <c r="D27" s="51"/>
      <c r="E27" s="52"/>
      <c r="F27" s="53"/>
    </row>
    <row r="28" spans="1:7" s="21" customFormat="1" x14ac:dyDescent="0.3">
      <c r="A28" s="50" t="s">
        <v>23</v>
      </c>
      <c r="B28" s="51" t="s">
        <v>9</v>
      </c>
      <c r="C28" s="65">
        <v>594</v>
      </c>
      <c r="D28" s="51"/>
      <c r="E28" s="52"/>
      <c r="F28" s="53">
        <f>D28*E28</f>
        <v>0</v>
      </c>
      <c r="G28" s="8"/>
    </row>
    <row r="29" spans="1:7" s="21" customFormat="1" ht="33" x14ac:dyDescent="0.3">
      <c r="A29" s="50" t="s">
        <v>52</v>
      </c>
      <c r="B29" s="51"/>
      <c r="C29" s="65"/>
      <c r="D29" s="51"/>
      <c r="E29" s="52"/>
      <c r="F29" s="53"/>
    </row>
    <row r="30" spans="1:7" s="21" customFormat="1" x14ac:dyDescent="0.3">
      <c r="A30" s="50"/>
      <c r="B30" s="51"/>
      <c r="C30" s="65"/>
      <c r="D30" s="51"/>
      <c r="E30" s="52"/>
      <c r="F30" s="53"/>
    </row>
    <row r="31" spans="1:7" s="21" customFormat="1" x14ac:dyDescent="0.3">
      <c r="A31" s="50" t="s">
        <v>51</v>
      </c>
      <c r="B31" s="51" t="s">
        <v>9</v>
      </c>
      <c r="C31" s="65">
        <v>594</v>
      </c>
      <c r="D31" s="51"/>
      <c r="E31" s="52"/>
      <c r="F31" s="53">
        <f>D31*E31</f>
        <v>0</v>
      </c>
    </row>
    <row r="32" spans="1:7" s="21" customFormat="1" ht="49.5" x14ac:dyDescent="0.3">
      <c r="A32" s="50" t="s">
        <v>53</v>
      </c>
      <c r="B32" s="51"/>
      <c r="C32" s="65"/>
      <c r="D32" s="51"/>
      <c r="E32" s="52"/>
      <c r="F32" s="53"/>
      <c r="G32" s="21" t="s">
        <v>20</v>
      </c>
    </row>
    <row r="33" spans="1:7" s="21" customFormat="1" x14ac:dyDescent="0.3">
      <c r="A33" s="50"/>
      <c r="B33" s="51"/>
      <c r="C33" s="65"/>
      <c r="D33" s="51"/>
      <c r="E33" s="52"/>
      <c r="F33" s="53"/>
    </row>
    <row r="34" spans="1:7" s="21" customFormat="1" ht="33" x14ac:dyDescent="0.3">
      <c r="A34" s="50" t="s">
        <v>21</v>
      </c>
      <c r="B34" s="51" t="s">
        <v>9</v>
      </c>
      <c r="C34" s="65">
        <v>594</v>
      </c>
      <c r="D34" s="51"/>
      <c r="E34" s="52"/>
      <c r="F34" s="53">
        <f>D34*E34</f>
        <v>0</v>
      </c>
    </row>
    <row r="35" spans="1:7" s="21" customFormat="1" ht="33" x14ac:dyDescent="0.3">
      <c r="A35" s="50" t="s">
        <v>22</v>
      </c>
      <c r="B35" s="51"/>
      <c r="C35" s="65"/>
      <c r="D35" s="51"/>
      <c r="E35" s="52"/>
      <c r="F35" s="53"/>
    </row>
    <row r="36" spans="1:7" s="21" customFormat="1" x14ac:dyDescent="0.3">
      <c r="A36" s="50"/>
      <c r="B36" s="51"/>
      <c r="C36" s="65"/>
      <c r="D36" s="51"/>
      <c r="E36" s="52"/>
      <c r="F36" s="53"/>
    </row>
    <row r="37" spans="1:7" s="21" customFormat="1" x14ac:dyDescent="0.3">
      <c r="A37" s="50" t="s">
        <v>13</v>
      </c>
      <c r="B37" s="51" t="s">
        <v>14</v>
      </c>
      <c r="C37" s="65"/>
      <c r="D37" s="51"/>
      <c r="E37" s="52"/>
      <c r="F37" s="53">
        <f>D37*E37</f>
        <v>0</v>
      </c>
    </row>
    <row r="38" spans="1:7" s="21" customFormat="1" ht="49.5" x14ac:dyDescent="0.3">
      <c r="A38" s="50" t="s">
        <v>54</v>
      </c>
      <c r="B38" s="51"/>
      <c r="C38" s="65"/>
      <c r="D38" s="51"/>
      <c r="E38" s="52"/>
      <c r="F38" s="53"/>
    </row>
    <row r="39" spans="1:7" s="21" customFormat="1" ht="15" customHeight="1" x14ac:dyDescent="0.3">
      <c r="A39" s="50"/>
      <c r="B39" s="51"/>
      <c r="C39" s="65"/>
      <c r="D39" s="51"/>
      <c r="E39" s="52"/>
      <c r="F39" s="53"/>
    </row>
    <row r="40" spans="1:7" s="21" customFormat="1" ht="15" customHeight="1" x14ac:dyDescent="0.3">
      <c r="A40" s="42" t="s">
        <v>29</v>
      </c>
      <c r="B40" s="40"/>
      <c r="C40" s="40"/>
      <c r="D40" s="41"/>
      <c r="E40" s="41"/>
      <c r="F40" s="46">
        <f>SUM(F25:F39)</f>
        <v>0</v>
      </c>
    </row>
    <row r="41" spans="1:7" s="21" customFormat="1" ht="15" customHeight="1" thickBot="1" x14ac:dyDescent="0.35">
      <c r="A41" s="31"/>
      <c r="B41" s="14"/>
      <c r="C41" s="14"/>
      <c r="D41" s="57"/>
      <c r="E41" s="22"/>
      <c r="F41" s="23"/>
    </row>
    <row r="42" spans="1:7" s="21" customFormat="1" ht="15" customHeight="1" thickBot="1" x14ac:dyDescent="0.35">
      <c r="A42" s="71" t="s">
        <v>26</v>
      </c>
      <c r="B42" s="72"/>
      <c r="C42" s="72"/>
      <c r="D42" s="72"/>
      <c r="E42" s="72"/>
      <c r="F42" s="73"/>
    </row>
    <row r="43" spans="1:7" s="21" customFormat="1" ht="15" customHeight="1" x14ac:dyDescent="0.3">
      <c r="A43" s="31"/>
      <c r="B43" s="14"/>
      <c r="C43" s="64"/>
      <c r="D43" s="57"/>
      <c r="E43" s="22"/>
      <c r="F43" s="23"/>
    </row>
    <row r="44" spans="1:7" s="21" customFormat="1" x14ac:dyDescent="0.3">
      <c r="A44" s="32" t="s">
        <v>12</v>
      </c>
      <c r="B44" s="14" t="s">
        <v>9</v>
      </c>
      <c r="C44" s="64">
        <v>208</v>
      </c>
      <c r="D44" s="57"/>
      <c r="E44" s="22"/>
      <c r="F44" s="23">
        <f>D44*E44</f>
        <v>0</v>
      </c>
    </row>
    <row r="45" spans="1:7" s="21" customFormat="1" x14ac:dyDescent="0.3">
      <c r="A45" s="32"/>
      <c r="B45" s="14"/>
      <c r="C45" s="64"/>
      <c r="D45" s="57"/>
      <c r="E45" s="22"/>
      <c r="F45" s="23"/>
    </row>
    <row r="46" spans="1:7" s="21" customFormat="1" x14ac:dyDescent="0.3">
      <c r="A46" s="32" t="s">
        <v>23</v>
      </c>
      <c r="B46" s="14" t="s">
        <v>9</v>
      </c>
      <c r="C46" s="64">
        <v>208</v>
      </c>
      <c r="D46" s="57"/>
      <c r="E46" s="22"/>
      <c r="F46" s="23">
        <f>D46*E46</f>
        <v>0</v>
      </c>
    </row>
    <row r="47" spans="1:7" s="21" customFormat="1" ht="33" x14ac:dyDescent="0.3">
      <c r="A47" s="32" t="s">
        <v>52</v>
      </c>
      <c r="B47" s="14"/>
      <c r="C47" s="64"/>
      <c r="D47" s="57"/>
      <c r="E47" s="22"/>
      <c r="F47" s="23"/>
      <c r="G47" s="8"/>
    </row>
    <row r="48" spans="1:7" s="21" customFormat="1" x14ac:dyDescent="0.3">
      <c r="A48" s="32"/>
      <c r="B48" s="47"/>
      <c r="C48" s="64"/>
      <c r="D48" s="57"/>
      <c r="E48" s="22"/>
      <c r="F48" s="23"/>
      <c r="G48" s="8"/>
    </row>
    <row r="49" spans="1:7" s="21" customFormat="1" x14ac:dyDescent="0.3">
      <c r="A49" s="32" t="s">
        <v>24</v>
      </c>
      <c r="B49" s="47" t="s">
        <v>9</v>
      </c>
      <c r="C49" s="64">
        <v>208</v>
      </c>
      <c r="D49" s="57"/>
      <c r="E49" s="22"/>
      <c r="F49" s="23">
        <f>D49*E49</f>
        <v>0</v>
      </c>
      <c r="G49" s="8"/>
    </row>
    <row r="50" spans="1:7" s="21" customFormat="1" x14ac:dyDescent="0.3">
      <c r="A50" s="49" t="s">
        <v>55</v>
      </c>
      <c r="B50" s="47"/>
      <c r="C50" s="64"/>
      <c r="D50" s="57"/>
      <c r="E50" s="22"/>
      <c r="F50" s="23"/>
    </row>
    <row r="51" spans="1:7" s="21" customFormat="1" x14ac:dyDescent="0.3">
      <c r="A51" s="48"/>
      <c r="B51" s="47"/>
      <c r="C51" s="64"/>
      <c r="D51" s="57"/>
      <c r="E51" s="22"/>
      <c r="F51" s="23"/>
    </row>
    <row r="52" spans="1:7" s="21" customFormat="1" ht="33" x14ac:dyDescent="0.3">
      <c r="A52" s="32" t="s">
        <v>21</v>
      </c>
      <c r="B52" s="14" t="s">
        <v>9</v>
      </c>
      <c r="C52" s="64">
        <v>208</v>
      </c>
      <c r="D52" s="57"/>
      <c r="E52" s="22"/>
      <c r="F52" s="23">
        <f>D52*E52</f>
        <v>0</v>
      </c>
    </row>
    <row r="53" spans="1:7" s="21" customFormat="1" ht="33" x14ac:dyDescent="0.3">
      <c r="A53" s="32" t="s">
        <v>22</v>
      </c>
      <c r="B53" s="14"/>
      <c r="C53" s="64"/>
      <c r="D53" s="57"/>
      <c r="E53" s="22"/>
      <c r="F53" s="23"/>
    </row>
    <row r="54" spans="1:7" s="21" customFormat="1" x14ac:dyDescent="0.3">
      <c r="A54" s="32"/>
      <c r="B54" s="14"/>
      <c r="C54" s="64"/>
      <c r="D54" s="57"/>
      <c r="E54" s="22"/>
      <c r="F54" s="23"/>
    </row>
    <row r="55" spans="1:7" s="21" customFormat="1" x14ac:dyDescent="0.3">
      <c r="A55" s="32" t="s">
        <v>13</v>
      </c>
      <c r="B55" s="14" t="s">
        <v>14</v>
      </c>
      <c r="C55" s="64"/>
      <c r="D55" s="57"/>
      <c r="E55" s="22"/>
      <c r="F55" s="23">
        <f>D55*E55</f>
        <v>0</v>
      </c>
      <c r="G55" s="8"/>
    </row>
    <row r="56" spans="1:7" s="21" customFormat="1" ht="49.5" x14ac:dyDescent="0.3">
      <c r="A56" s="32" t="s">
        <v>54</v>
      </c>
      <c r="B56" s="14"/>
      <c r="C56" s="64"/>
      <c r="D56" s="57"/>
      <c r="E56" s="22"/>
      <c r="F56" s="23"/>
    </row>
    <row r="57" spans="1:7" s="4" customFormat="1" ht="18" customHeight="1" x14ac:dyDescent="0.25">
      <c r="A57" s="32"/>
      <c r="B57" s="14"/>
      <c r="C57" s="64"/>
      <c r="D57" s="57"/>
      <c r="E57" s="22"/>
      <c r="F57" s="23"/>
      <c r="G57" s="7"/>
    </row>
    <row r="58" spans="1:7" ht="18" customHeight="1" x14ac:dyDescent="0.3">
      <c r="A58" s="42" t="s">
        <v>30</v>
      </c>
      <c r="B58" s="40"/>
      <c r="C58" s="66"/>
      <c r="D58" s="41"/>
      <c r="E58" s="41"/>
      <c r="F58" s="46">
        <f>SUM(F43:F57)</f>
        <v>0</v>
      </c>
    </row>
    <row r="59" spans="1:7" ht="18" customHeight="1" thickBot="1" x14ac:dyDescent="0.35">
      <c r="A59" s="31"/>
      <c r="B59" s="14"/>
      <c r="C59" s="14"/>
      <c r="D59" s="57"/>
      <c r="E59" s="22"/>
      <c r="F59" s="23"/>
    </row>
    <row r="60" spans="1:7" ht="17.25" thickBot="1" x14ac:dyDescent="0.35">
      <c r="A60" s="71" t="s">
        <v>31</v>
      </c>
      <c r="B60" s="72"/>
      <c r="C60" s="72"/>
      <c r="D60" s="72"/>
      <c r="E60" s="72"/>
      <c r="F60" s="73"/>
    </row>
    <row r="61" spans="1:7" x14ac:dyDescent="0.3">
      <c r="A61" s="31"/>
      <c r="B61" s="14"/>
      <c r="C61" s="14"/>
      <c r="D61" s="57"/>
      <c r="E61" s="22"/>
      <c r="F61" s="23"/>
    </row>
    <row r="62" spans="1:7" x14ac:dyDescent="0.3">
      <c r="A62" s="33" t="s">
        <v>32</v>
      </c>
      <c r="B62" s="13" t="s">
        <v>14</v>
      </c>
      <c r="C62" s="13"/>
      <c r="D62" s="13"/>
      <c r="E62" s="22"/>
      <c r="F62" s="23">
        <f>D62*E62</f>
        <v>0</v>
      </c>
    </row>
    <row r="63" spans="1:7" ht="99" x14ac:dyDescent="0.3">
      <c r="A63" s="33" t="s">
        <v>46</v>
      </c>
      <c r="B63" s="13"/>
      <c r="C63" s="13"/>
      <c r="D63" s="13"/>
      <c r="E63" s="22"/>
      <c r="F63" s="23"/>
    </row>
    <row r="64" spans="1:7" x14ac:dyDescent="0.3">
      <c r="A64" s="35"/>
      <c r="B64" s="13"/>
      <c r="C64" s="13"/>
      <c r="D64" s="13"/>
      <c r="E64" s="24"/>
      <c r="F64" s="25"/>
    </row>
    <row r="65" spans="1:6" x14ac:dyDescent="0.3">
      <c r="A65" s="42" t="s">
        <v>33</v>
      </c>
      <c r="B65" s="40"/>
      <c r="C65" s="40"/>
      <c r="D65" s="41"/>
      <c r="E65" s="41"/>
      <c r="F65" s="46">
        <f>SUM(F61:F64)</f>
        <v>0</v>
      </c>
    </row>
    <row r="66" spans="1:6" ht="17.25" thickBot="1" x14ac:dyDescent="0.35">
      <c r="A66" s="26"/>
      <c r="B66" s="13"/>
      <c r="C66" s="13"/>
      <c r="D66" s="13"/>
      <c r="E66" s="24"/>
      <c r="F66" s="25"/>
    </row>
    <row r="67" spans="1:6" ht="17.25" thickBot="1" x14ac:dyDescent="0.35">
      <c r="A67" s="71" t="s">
        <v>34</v>
      </c>
      <c r="B67" s="72"/>
      <c r="C67" s="72"/>
      <c r="D67" s="72"/>
      <c r="E67" s="72"/>
      <c r="F67" s="73"/>
    </row>
    <row r="68" spans="1:6" x14ac:dyDescent="0.3">
      <c r="A68" s="31"/>
      <c r="B68" s="14"/>
      <c r="C68" s="14"/>
      <c r="D68" s="57"/>
      <c r="E68" s="22"/>
      <c r="F68" s="23"/>
    </row>
    <row r="69" spans="1:6" ht="33" x14ac:dyDescent="0.3">
      <c r="A69" s="33" t="s">
        <v>35</v>
      </c>
      <c r="B69" s="13" t="s">
        <v>17</v>
      </c>
      <c r="C69" s="63">
        <v>1</v>
      </c>
      <c r="D69" s="13"/>
      <c r="E69" s="22"/>
      <c r="F69" s="23">
        <f>D69*E69</f>
        <v>0</v>
      </c>
    </row>
    <row r="70" spans="1:6" x14ac:dyDescent="0.3">
      <c r="A70" s="35"/>
      <c r="B70" s="13"/>
      <c r="C70" s="13"/>
      <c r="D70" s="13"/>
      <c r="E70" s="24"/>
      <c r="F70" s="25"/>
    </row>
    <row r="71" spans="1:6" x14ac:dyDescent="0.3">
      <c r="A71" s="42" t="s">
        <v>36</v>
      </c>
      <c r="B71" s="40"/>
      <c r="C71" s="40"/>
      <c r="D71" s="41"/>
      <c r="E71" s="41"/>
      <c r="F71" s="46">
        <f>SUM(F68:F70)</f>
        <v>0</v>
      </c>
    </row>
    <row r="72" spans="1:6" ht="17.25" thickBot="1" x14ac:dyDescent="0.35">
      <c r="A72" s="26"/>
      <c r="B72" s="13"/>
      <c r="C72" s="13"/>
      <c r="D72" s="13"/>
      <c r="E72" s="24"/>
      <c r="F72" s="25"/>
    </row>
    <row r="73" spans="1:6" ht="17.25" thickBot="1" x14ac:dyDescent="0.35">
      <c r="A73" s="71" t="s">
        <v>38</v>
      </c>
      <c r="B73" s="72"/>
      <c r="C73" s="72"/>
      <c r="D73" s="72"/>
      <c r="E73" s="72"/>
      <c r="F73" s="73"/>
    </row>
    <row r="74" spans="1:6" x14ac:dyDescent="0.3">
      <c r="A74" s="31"/>
      <c r="B74" s="14"/>
      <c r="C74" s="14"/>
      <c r="D74" s="57"/>
      <c r="E74" s="22"/>
      <c r="F74" s="23"/>
    </row>
    <row r="75" spans="1:6" ht="33" x14ac:dyDescent="0.3">
      <c r="A75" s="33" t="s">
        <v>37</v>
      </c>
      <c r="B75" s="13" t="s">
        <v>17</v>
      </c>
      <c r="C75" s="63">
        <v>1</v>
      </c>
      <c r="D75" s="13"/>
      <c r="E75" s="22"/>
      <c r="F75" s="23">
        <f>D75*E75</f>
        <v>0</v>
      </c>
    </row>
    <row r="76" spans="1:6" x14ac:dyDescent="0.3">
      <c r="A76" s="33" t="s">
        <v>39</v>
      </c>
      <c r="B76" s="13" t="s">
        <v>17</v>
      </c>
      <c r="C76" s="63">
        <v>1</v>
      </c>
      <c r="D76" s="13"/>
      <c r="E76" s="22"/>
      <c r="F76" s="23">
        <f>D76*E76</f>
        <v>0</v>
      </c>
    </row>
    <row r="77" spans="1:6" ht="66" x14ac:dyDescent="0.3">
      <c r="A77" s="37" t="s">
        <v>48</v>
      </c>
      <c r="B77" s="13" t="s">
        <v>17</v>
      </c>
      <c r="C77" s="63">
        <v>1</v>
      </c>
      <c r="D77" s="13"/>
      <c r="E77" s="22"/>
      <c r="F77" s="23">
        <f>D77*E77</f>
        <v>0</v>
      </c>
    </row>
    <row r="78" spans="1:6" ht="16.5" customHeight="1" x14ac:dyDescent="0.3">
      <c r="A78" s="38" t="s">
        <v>57</v>
      </c>
      <c r="B78" s="13" t="s">
        <v>18</v>
      </c>
      <c r="C78" s="63">
        <v>1</v>
      </c>
      <c r="D78" s="13"/>
      <c r="E78" s="24"/>
      <c r="F78" s="23">
        <f>D78*E78</f>
        <v>0</v>
      </c>
    </row>
    <row r="79" spans="1:6" x14ac:dyDescent="0.3">
      <c r="A79" s="39" t="s">
        <v>40</v>
      </c>
      <c r="B79" s="13" t="s">
        <v>18</v>
      </c>
      <c r="C79" s="63">
        <v>1</v>
      </c>
      <c r="D79" s="13"/>
      <c r="E79" s="24"/>
      <c r="F79" s="23">
        <f>D79*E79</f>
        <v>0</v>
      </c>
    </row>
    <row r="80" spans="1:6" x14ac:dyDescent="0.3">
      <c r="A80" s="35"/>
      <c r="B80" s="13"/>
      <c r="C80" s="13"/>
      <c r="D80" s="13"/>
      <c r="E80" s="24"/>
      <c r="F80" s="25"/>
    </row>
    <row r="81" spans="1:6" x14ac:dyDescent="0.3">
      <c r="A81" s="42" t="s">
        <v>41</v>
      </c>
      <c r="B81" s="40"/>
      <c r="C81" s="40"/>
      <c r="D81" s="41"/>
      <c r="E81" s="41"/>
      <c r="F81" s="61">
        <f>SUM(F74:F80)</f>
        <v>0</v>
      </c>
    </row>
    <row r="82" spans="1:6" ht="17.25" thickBot="1" x14ac:dyDescent="0.35">
      <c r="A82" s="26"/>
      <c r="B82" s="13"/>
      <c r="C82" s="13"/>
      <c r="D82" s="13"/>
      <c r="E82" s="24"/>
      <c r="F82" s="25"/>
    </row>
    <row r="83" spans="1:6" ht="17.25" thickBot="1" x14ac:dyDescent="0.35">
      <c r="A83" s="71" t="s">
        <v>43</v>
      </c>
      <c r="B83" s="72"/>
      <c r="C83" s="72"/>
      <c r="D83" s="72"/>
      <c r="E83" s="72"/>
      <c r="F83" s="73"/>
    </row>
    <row r="84" spans="1:6" x14ac:dyDescent="0.3">
      <c r="A84" s="31"/>
      <c r="B84" s="14"/>
      <c r="C84" s="14"/>
      <c r="D84" s="57"/>
      <c r="E84" s="22"/>
      <c r="F84" s="23"/>
    </row>
    <row r="85" spans="1:6" x14ac:dyDescent="0.3">
      <c r="A85" s="33" t="s">
        <v>44</v>
      </c>
      <c r="B85" s="13" t="s">
        <v>17</v>
      </c>
      <c r="C85" s="63">
        <v>1</v>
      </c>
      <c r="D85" s="13"/>
      <c r="E85" s="22"/>
      <c r="F85" s="23">
        <f>D85*E85</f>
        <v>0</v>
      </c>
    </row>
    <row r="86" spans="1:6" x14ac:dyDescent="0.3">
      <c r="A86" s="35"/>
      <c r="B86" s="13"/>
      <c r="C86" s="13"/>
      <c r="D86" s="13"/>
      <c r="E86" s="24"/>
      <c r="F86" s="25"/>
    </row>
    <row r="87" spans="1:6" x14ac:dyDescent="0.3">
      <c r="A87" s="58" t="s">
        <v>42</v>
      </c>
      <c r="B87" s="59"/>
      <c r="C87" s="59"/>
      <c r="D87" s="60"/>
      <c r="E87" s="60"/>
      <c r="F87" s="61">
        <f>SUM(F84:F86)</f>
        <v>0</v>
      </c>
    </row>
    <row r="88" spans="1:6" ht="17.25" thickBot="1" x14ac:dyDescent="0.35">
      <c r="A88" s="27"/>
      <c r="B88" s="28"/>
      <c r="C88" s="28"/>
      <c r="D88" s="28"/>
      <c r="E88" s="29"/>
      <c r="F88" s="30"/>
    </row>
    <row r="89" spans="1:6" s="62" customFormat="1" ht="20.100000000000001" customHeight="1" x14ac:dyDescent="0.25">
      <c r="A89" s="76" t="s">
        <v>3</v>
      </c>
      <c r="B89" s="76"/>
      <c r="C89" s="76"/>
      <c r="D89" s="76"/>
      <c r="E89" s="77"/>
      <c r="F89" s="3">
        <f>F10+F22+F40+F58+F65+F71+F81+F87</f>
        <v>0</v>
      </c>
    </row>
    <row r="90" spans="1:6" s="62" customFormat="1" ht="20.100000000000001" customHeight="1" thickBot="1" x14ac:dyDescent="0.3">
      <c r="A90" s="78" t="s">
        <v>15</v>
      </c>
      <c r="B90" s="78"/>
      <c r="C90" s="78"/>
      <c r="D90" s="78"/>
      <c r="E90" s="79"/>
      <c r="F90" s="6">
        <f>F89*0.2</f>
        <v>0</v>
      </c>
    </row>
    <row r="91" spans="1:6" s="62" customFormat="1" ht="20.100000000000001" customHeight="1" thickBot="1" x14ac:dyDescent="0.3">
      <c r="A91" s="80" t="s">
        <v>56</v>
      </c>
      <c r="B91" s="80"/>
      <c r="C91" s="80"/>
      <c r="D91" s="80"/>
      <c r="E91" s="81"/>
      <c r="F91" s="55"/>
    </row>
    <row r="92" spans="1:6" s="62" customFormat="1" ht="20.100000000000001" customHeight="1" thickBot="1" x14ac:dyDescent="0.3">
      <c r="A92" s="82" t="s">
        <v>4</v>
      </c>
      <c r="B92" s="82"/>
      <c r="C92" s="82"/>
      <c r="D92" s="82"/>
      <c r="E92" s="83"/>
      <c r="F92" s="5">
        <f>F89+F90-F91</f>
        <v>0</v>
      </c>
    </row>
    <row r="93" spans="1:6" x14ac:dyDescent="0.3">
      <c r="A93" s="2" t="s">
        <v>59</v>
      </c>
    </row>
    <row r="94" spans="1:6" ht="99" customHeight="1" x14ac:dyDescent="0.3">
      <c r="A94" s="67" t="s">
        <v>62</v>
      </c>
      <c r="B94" s="67"/>
      <c r="C94" s="67"/>
      <c r="D94" s="67"/>
      <c r="E94" s="67"/>
      <c r="F94" s="67"/>
    </row>
  </sheetData>
  <mergeCells count="16">
    <mergeCell ref="A94:F94"/>
    <mergeCell ref="A1:F1"/>
    <mergeCell ref="A12:F12"/>
    <mergeCell ref="A24:F24"/>
    <mergeCell ref="A42:F42"/>
    <mergeCell ref="A60:F60"/>
    <mergeCell ref="A17:A18"/>
    <mergeCell ref="B17:B18"/>
    <mergeCell ref="A89:E89"/>
    <mergeCell ref="A90:E90"/>
    <mergeCell ref="A91:E91"/>
    <mergeCell ref="A92:E92"/>
    <mergeCell ref="A2:F2"/>
    <mergeCell ref="A67:F67"/>
    <mergeCell ref="A73:F73"/>
    <mergeCell ref="A83:F83"/>
  </mergeCells>
  <printOptions horizontalCentered="1"/>
  <pageMargins left="0.39370078740157483" right="0.39370078740157483" top="0.98425196850393704" bottom="0.39370078740157483" header="0.11811023622047245" footer="0.31496062992125984"/>
  <pageSetup paperSize="9" scale="72" fitToHeight="0" orientation="portrait" r:id="rId1"/>
  <headerFooter>
    <oddHeader>&amp;L&amp;G&amp;R&amp;"-,Gras"DIRECTION DES ACHATS DU GROUPEMENT HOSPITALIER DE TERRITOIRE 49&amp;"-,Normal"
&amp;"-,Gras"D&amp;"-,Normal"épartement &amp;"-,Gras"T&amp;"-,Normal"ravaux &amp;"-,Gras"E&amp;"-,Normal"nergie &amp;"-,Gras"M&amp;"-,Normal"aintenance</oddHeader>
    <oddFooter>&amp;C&amp;P/&amp;N</oddFooter>
  </headerFooter>
  <rowBreaks count="2" manualBreakCount="2">
    <brk id="41" max="5" man="1"/>
    <brk id="72"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DPGF!Impression_des_titres</vt:lpstr>
      <vt:lpstr>DPGF!Zone_d_impression</vt:lpstr>
    </vt:vector>
  </TitlesOfParts>
  <Company>Centre Hospitalier Universitaire d'Angers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BLAUTH SAMUEL</dc:creator>
  <cp:lastModifiedBy>PIDANCE ARMELLE</cp:lastModifiedBy>
  <cp:lastPrinted>2026-03-18T08:19:31Z</cp:lastPrinted>
  <dcterms:created xsi:type="dcterms:W3CDTF">2024-04-17T06:27:51Z</dcterms:created>
  <dcterms:modified xsi:type="dcterms:W3CDTF">2026-03-18T08:45:19Z</dcterms:modified>
</cp:coreProperties>
</file>